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INSTRUCTIVOS SGP-AP  2018\INSTRUCTIVOS 2a PARTE\"/>
    </mc:Choice>
  </mc:AlternateContent>
  <bookViews>
    <workbookView xWindow="0" yWindow="0" windowWidth="24000" windowHeight="11715" activeTab="1"/>
  </bookViews>
  <sheets>
    <sheet name="Hoja2" sheetId="2" r:id="rId1"/>
    <sheet name="CONSOLIDADO 2018" sheetId="5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" l="1"/>
  <c r="J10" i="5"/>
  <c r="J11" i="5"/>
  <c r="J12" i="5"/>
  <c r="J13" i="5"/>
  <c r="J19" i="5"/>
  <c r="J8" i="5"/>
  <c r="I19" i="5"/>
  <c r="I10" i="5"/>
  <c r="I11" i="5"/>
  <c r="I12" i="5"/>
  <c r="I13" i="5"/>
  <c r="I9" i="5"/>
  <c r="AB9" i="5"/>
  <c r="AB10" i="5"/>
  <c r="AB11" i="5"/>
  <c r="AB12" i="5"/>
  <c r="AB13" i="5"/>
  <c r="AB8" i="5"/>
  <c r="Q35" i="5"/>
  <c r="Q34" i="5"/>
  <c r="Q33" i="5"/>
  <c r="Q32" i="5"/>
  <c r="Q31" i="5"/>
  <c r="Q30" i="5"/>
  <c r="R30" i="5"/>
  <c r="G19" i="5"/>
  <c r="H19" i="5"/>
  <c r="G20" i="5"/>
  <c r="M8" i="5"/>
  <c r="Z8" i="5"/>
  <c r="AA8" i="5"/>
  <c r="M9" i="5"/>
  <c r="Z9" i="5"/>
  <c r="AA9" i="5"/>
  <c r="M10" i="5"/>
  <c r="Z10" i="5"/>
  <c r="AA10" i="5"/>
  <c r="M11" i="5"/>
  <c r="Z11" i="5"/>
  <c r="AA11" i="5"/>
  <c r="M12" i="5"/>
  <c r="Z12" i="5"/>
  <c r="AA12" i="5"/>
  <c r="M13" i="5"/>
  <c r="Z13" i="5"/>
  <c r="AA13" i="5"/>
  <c r="AA19" i="5"/>
  <c r="G23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U18" i="2"/>
  <c r="T18" i="2"/>
  <c r="S18" i="2"/>
  <c r="R18" i="2"/>
  <c r="Q18" i="2"/>
  <c r="P18" i="2"/>
  <c r="O18" i="2"/>
  <c r="N18" i="2"/>
  <c r="M18" i="2"/>
  <c r="L18" i="2"/>
  <c r="J18" i="2"/>
  <c r="G18" i="2"/>
  <c r="G19" i="2"/>
  <c r="H12" i="2"/>
  <c r="H18" i="2"/>
  <c r="I11" i="2"/>
  <c r="V11" i="2"/>
  <c r="W11" i="2"/>
  <c r="V10" i="2"/>
  <c r="W10" i="2"/>
  <c r="I10" i="2"/>
  <c r="I9" i="2"/>
  <c r="V9" i="2"/>
  <c r="W9" i="2"/>
  <c r="I8" i="2"/>
  <c r="V8" i="2"/>
  <c r="W8" i="2"/>
  <c r="V7" i="2"/>
  <c r="I7" i="2"/>
  <c r="K18" i="2"/>
  <c r="W7" i="2"/>
  <c r="I12" i="2"/>
  <c r="V12" i="2"/>
  <c r="W12" i="2"/>
  <c r="W18" i="2"/>
  <c r="G22" i="2"/>
  <c r="I18" i="2"/>
  <c r="V18" i="2"/>
</calcChain>
</file>

<file path=xl/sharedStrings.xml><?xml version="1.0" encoding="utf-8"?>
<sst xmlns="http://schemas.openxmlformats.org/spreadsheetml/2006/main" count="201" uniqueCount="82">
  <si>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</si>
  <si>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</si>
  <si>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</si>
  <si>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</si>
  <si>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</si>
  <si>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</si>
  <si>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</si>
  <si>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</si>
  <si>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</si>
  <si>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</si>
  <si>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</si>
  <si>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</si>
  <si>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</si>
  <si>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</si>
  <si>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</si>
  <si>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</si>
  <si>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</si>
  <si>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</si>
  <si>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</si>
  <si>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</si>
  <si>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</si>
  <si>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</si>
  <si>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</si>
  <si>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</si>
  <si>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Fecha: Mayo  2017</t>
  </si>
  <si>
    <t>FLORENCIA</t>
  </si>
  <si>
    <t>MNC</t>
  </si>
  <si>
    <t>E.S.E. HOSPITAL LAS MALVINAS</t>
  </si>
  <si>
    <t>828,000,386</t>
  </si>
  <si>
    <t>SAN VICENTE DEL C.</t>
  </si>
  <si>
    <t>E.S.E. HOSPITAL SAN RAFAEL</t>
  </si>
  <si>
    <t>891,190,011</t>
  </si>
  <si>
    <t>DONCELLO</t>
  </si>
  <si>
    <t>E.S.E. SOR TERESA ADELE</t>
  </si>
  <si>
    <t>900,211,460</t>
  </si>
  <si>
    <t>E.S.E. FABIO JARAMILLO</t>
  </si>
  <si>
    <t>900,211,468</t>
  </si>
  <si>
    <t>BELEN DE LOS A.</t>
  </si>
  <si>
    <t>E.S.E. RAFAEL TOVAR POVEDA</t>
  </si>
  <si>
    <t>900,211,477</t>
  </si>
  <si>
    <t>E.S.E. HOSPITAL MARIA INMACULADA</t>
  </si>
  <si>
    <t>Fuente: Secretaria de Salud de Caqueta</t>
  </si>
  <si>
    <t>DEPARTAMENTO DE CAQUETA</t>
  </si>
  <si>
    <t xml:space="preserve">                    SISTEMA  GENERAL DE PARTICIPACIONES - SUBSIDIOS A LA OFERTA APORTES PATRONALES</t>
  </si>
  <si>
    <t>VIGENCIA 2017  - DOCUMENTO DISTRIBUCION - SGP-17-2017</t>
  </si>
  <si>
    <t>BOGOTA</t>
  </si>
  <si>
    <t>CTE</t>
  </si>
  <si>
    <t>202069456</t>
  </si>
  <si>
    <t>202069951</t>
  </si>
  <si>
    <t>DAVIVIENDA</t>
  </si>
  <si>
    <t>AHR</t>
  </si>
  <si>
    <t>078169999535</t>
  </si>
  <si>
    <t>GRAN PLAZA FLORENCIA</t>
  </si>
  <si>
    <t>0781000220900</t>
  </si>
  <si>
    <t>AV VILLAS</t>
  </si>
  <si>
    <t>610098659</t>
  </si>
  <si>
    <t>BANCO COMERCIAL AV VILLAS</t>
  </si>
  <si>
    <t>610098741</t>
  </si>
  <si>
    <t>OFICINA FLORENCIA - 312</t>
  </si>
  <si>
    <t>312213077</t>
  </si>
  <si>
    <t>610098782</t>
  </si>
  <si>
    <t>BANCA COMERCIAL AV VILLAS</t>
  </si>
  <si>
    <t>610098790</t>
  </si>
  <si>
    <t>SAN VICENTE DEL CAGUAN</t>
  </si>
  <si>
    <t>891190011</t>
  </si>
  <si>
    <t>AGRARIO</t>
  </si>
  <si>
    <t>475653020870</t>
  </si>
  <si>
    <t>475653021001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</si>
  <si>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</si>
  <si>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</si>
  <si>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</si>
  <si>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</si>
  <si>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</si>
  <si>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</si>
  <si>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</si>
  <si>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FECHA</t>
  </si>
  <si>
    <t>Junio 6 de 2017</t>
  </si>
  <si>
    <t>Fecha: Marzo 2018</t>
  </si>
  <si>
    <t>VIGENCIA 2018  - DOCUMENTO DISTRIBUCION - SGP-26-2016</t>
  </si>
  <si>
    <t>AJUSTE</t>
  </si>
  <si>
    <t>Vr a recuperar por ESE</t>
  </si>
  <si>
    <t>INSTRUCTIVO DE ACUERDO A INSTRUCCIÓN DE MANUEL, SE PRORRATEA % DE DISTRIBUCION, QUEDA LOS 46 MILLONES PARA QUE ELLOS LO RECUPEREN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</si>
</sst>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_-* #,##0.0_-;\-* #,##0.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7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7"/>
      <name val="Arial Narrow"/>
      <family val="2"/>
    </font>
    <font>
      <b/>
      <sz val="8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7" fillId="3" borderId="4" xfId="0" applyFont="1" applyFill="1" applyBorder="1" applyAlignment="1">
      <alignment horizontal="center" vertical="center" wrapText="1"/>
    </xf>
    <xf numFmtId="164" fontId="0" fillId="0" borderId="0" xfId="1" applyNumberFormat="1" applyFont="1"/>
    <xf numFmtId="0" fontId="0" fillId="0" borderId="2" xfId="0" applyBorder="1"/>
    <xf numFmtId="0" fontId="0" fillId="0" borderId="0" xfId="0" applyBorder="1"/>
    <xf numFmtId="3" fontId="9" fillId="0" borderId="0" xfId="0" applyNumberFormat="1" applyFont="1" applyBorder="1"/>
    <xf numFmtId="0" fontId="0" fillId="0" borderId="1" xfId="0" applyBorder="1"/>
    <xf numFmtId="3" fontId="2" fillId="0" borderId="0" xfId="0" applyNumberFormat="1" applyFont="1" applyBorder="1"/>
    <xf numFmtId="0" fontId="10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1" fillId="0" borderId="0" xfId="0" applyFont="1" applyBorder="1" applyAlignment="1"/>
    <xf numFmtId="0" fontId="11" fillId="0" borderId="6" xfId="0" applyFont="1" applyBorder="1"/>
    <xf numFmtId="0" fontId="11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2" fillId="0" borderId="0" xfId="0" applyFont="1" applyBorder="1" applyAlignment="1">
      <alignment horizontal="left"/>
    </xf>
    <xf numFmtId="0" fontId="8" fillId="2" borderId="7" xfId="0" applyFont="1" applyFill="1" applyBorder="1"/>
    <xf numFmtId="0" fontId="8" fillId="2" borderId="6" xfId="0" applyFont="1" applyFill="1" applyBorder="1"/>
    <xf numFmtId="0" fontId="8" fillId="0" borderId="5" xfId="0" applyFont="1" applyBorder="1"/>
    <xf numFmtId="0" fontId="0" fillId="0" borderId="0" xfId="0" applyFont="1"/>
    <xf numFmtId="0" fontId="5" fillId="0" borderId="12" xfId="0" applyFont="1" applyBorder="1" applyAlignment="1"/>
    <xf numFmtId="0" fontId="6" fillId="0" borderId="13" xfId="0" applyFont="1" applyFill="1" applyBorder="1" applyAlignment="1">
      <alignment horizontal="center"/>
    </xf>
    <xf numFmtId="0" fontId="0" fillId="0" borderId="13" xfId="0" applyFill="1" applyBorder="1"/>
    <xf numFmtId="0" fontId="5" fillId="0" borderId="13" xfId="0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left"/>
    </xf>
    <xf numFmtId="49" fontId="14" fillId="4" borderId="5" xfId="0" applyNumberFormat="1" applyFont="1" applyFill="1" applyBorder="1" applyAlignment="1">
      <alignment horizontal="center"/>
    </xf>
    <xf numFmtId="49" fontId="14" fillId="4" borderId="5" xfId="0" applyNumberFormat="1" applyFont="1" applyFill="1" applyBorder="1"/>
    <xf numFmtId="49" fontId="14" fillId="4" borderId="5" xfId="0" applyNumberFormat="1" applyFont="1" applyFill="1" applyBorder="1" applyAlignment="1"/>
    <xf numFmtId="49" fontId="15" fillId="4" borderId="5" xfId="0" applyNumberFormat="1" applyFont="1" applyFill="1" applyBorder="1" applyAlignment="1">
      <alignment horizontal="left"/>
    </xf>
    <xf numFmtId="0" fontId="0" fillId="0" borderId="0" xfId="0" applyNumberFormat="1"/>
    <xf numFmtId="1" fontId="8" fillId="0" borderId="5" xfId="1" applyNumberFormat="1" applyFont="1" applyBorder="1"/>
    <xf numFmtId="1" fontId="8" fillId="0" borderId="5" xfId="0" applyNumberFormat="1" applyFont="1" applyBorder="1"/>
    <xf numFmtId="1" fontId="8" fillId="0" borderId="5" xfId="1" applyNumberFormat="1" applyFont="1" applyBorder="1" applyAlignment="1">
      <alignment horizontal="left"/>
    </xf>
    <xf numFmtId="1" fontId="8" fillId="2" borderId="7" xfId="0" applyNumberFormat="1" applyFont="1" applyFill="1" applyBorder="1"/>
    <xf numFmtId="1" fontId="8" fillId="2" borderId="6" xfId="0" applyNumberFormat="1" applyFont="1" applyFill="1" applyBorder="1"/>
    <xf numFmtId="1" fontId="8" fillId="2" borderId="9" xfId="0" applyNumberFormat="1" applyFont="1" applyFill="1" applyBorder="1"/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164" fontId="16" fillId="2" borderId="4" xfId="1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0" fillId="0" borderId="14" xfId="0" applyFill="1" applyBorder="1"/>
    <xf numFmtId="0" fontId="0" fillId="0" borderId="17" xfId="0" applyFill="1" applyBorder="1"/>
    <xf numFmtId="0" fontId="13" fillId="0" borderId="15" xfId="0" applyFont="1" applyFill="1" applyBorder="1" applyAlignment="1">
      <alignment horizontal="right"/>
    </xf>
    <xf numFmtId="0" fontId="0" fillId="0" borderId="0" xfId="0" applyFont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17" fontId="0" fillId="0" borderId="17" xfId="0" applyNumberFormat="1" applyFill="1" applyBorder="1"/>
    <xf numFmtId="164" fontId="8" fillId="0" borderId="5" xfId="1" applyNumberFormat="1" applyFont="1" applyBorder="1"/>
    <xf numFmtId="164" fontId="8" fillId="2" borderId="9" xfId="1" applyNumberFormat="1" applyFont="1" applyFill="1" applyBorder="1"/>
    <xf numFmtId="164" fontId="17" fillId="0" borderId="5" xfId="1" applyNumberFormat="1" applyFont="1" applyBorder="1"/>
    <xf numFmtId="0" fontId="13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0" fontId="13" fillId="4" borderId="10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165" fontId="8" fillId="0" borderId="5" xfId="1" applyNumberFormat="1" applyFont="1" applyBorder="1"/>
    <xf numFmtId="0" fontId="13" fillId="0" borderId="0" xfId="0" applyFont="1" applyFill="1" applyBorder="1" applyAlignment="1">
      <alignment horizontal="right"/>
    </xf>
    <xf numFmtId="1" fontId="8" fillId="0" borderId="0" xfId="0" applyNumberFormat="1" applyFont="1" applyBorder="1"/>
    <xf numFmtId="1" fontId="8" fillId="2" borderId="0" xfId="0" applyNumberFormat="1" applyFont="1" applyFill="1" applyBorder="1"/>
    <xf numFmtId="0" fontId="16" fillId="4" borderId="16" xfId="0" applyFont="1" applyFill="1" applyBorder="1" applyAlignment="1">
      <alignment horizontal="center" vertical="center" wrapText="1"/>
    </xf>
    <xf numFmtId="164" fontId="16" fillId="4" borderId="4" xfId="1" applyNumberFormat="1" applyFont="1" applyFill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right" vertical="center"/>
    </xf>
    <xf numFmtId="3" fontId="18" fillId="0" borderId="18" xfId="0" applyNumberFormat="1" applyFont="1" applyBorder="1" applyAlignment="1">
      <alignment horizontal="right" vertical="center"/>
    </xf>
    <xf numFmtId="164" fontId="16" fillId="5" borderId="4" xfId="1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/>
    <xf numFmtId="164" fontId="2" fillId="0" borderId="0" xfId="1" applyNumberFormat="1" applyFont="1" applyBorder="1"/>
    <xf numFmtId="164" fontId="19" fillId="0" borderId="0" xfId="1" applyNumberFormat="1" applyFont="1" applyBorder="1"/>
    <xf numFmtId="164" fontId="9" fillId="0" borderId="0" xfId="1" applyNumberFormat="1" applyFont="1" applyBorder="1"/>
    <xf numFmtId="0" fontId="9" fillId="0" borderId="0" xfId="0" applyFont="1" applyBorder="1"/>
    <xf numFmtId="9" fontId="9" fillId="0" borderId="0" xfId="2" applyFont="1" applyBorder="1"/>
    <xf numFmtId="0" fontId="16" fillId="2" borderId="5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7"/>
  <sheetViews>
    <sheetView workbookViewId="0">
      <selection activeCell="A7" sqref="A7:XFD7"/>
    </sheetView>
  </sheetViews>
  <sheetFormatPr baseColWidth="10" defaultRowHeight="15" x14ac:dyDescent="0.25"/>
  <cols>
    <col min="1" max="1" width="10.42578125" customWidth="1"/>
    <col min="2" max="2" width="10" customWidth="1"/>
    <col min="3" max="3" width="12.140625" customWidth="1"/>
    <col min="6" max="9" width="11.42578125" customWidth="1"/>
    <col min="10" max="22" width="10.28515625" customWidth="1"/>
    <col min="23" max="23" width="10.7109375" customWidth="1"/>
  </cols>
  <sheetData>
    <row r="1" spans="1:32" s="4" customFormat="1" ht="14.25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47"/>
    </row>
    <row r="2" spans="1:32" s="4" customFormat="1" ht="14.25" customHeight="1" x14ac:dyDescent="0.3">
      <c r="A2" s="56" t="s">
        <v>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47"/>
    </row>
    <row r="3" spans="1:32" s="4" customFormat="1" ht="14.25" customHeight="1" x14ac:dyDescent="0.25">
      <c r="A3" s="54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47"/>
    </row>
    <row r="4" spans="1:32" ht="14.25" customHeight="1" x14ac:dyDescent="0.25">
      <c r="A4" s="58" t="s">
        <v>44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9"/>
      <c r="X4" s="23"/>
    </row>
    <row r="5" spans="1:3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5"/>
      <c r="T5" s="27"/>
      <c r="U5" s="44" t="s">
        <v>75</v>
      </c>
      <c r="V5" s="45" t="s">
        <v>76</v>
      </c>
      <c r="W5" s="46"/>
      <c r="X5" s="23"/>
    </row>
    <row r="6" spans="1:32" ht="54" x14ac:dyDescent="0.25">
      <c r="A6" s="40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42" t="s">
        <v>7</v>
      </c>
      <c r="I6" s="42" t="s">
        <v>8</v>
      </c>
      <c r="J6" s="41" t="s">
        <v>9</v>
      </c>
      <c r="K6" s="41" t="s">
        <v>10</v>
      </c>
      <c r="L6" s="41" t="s">
        <v>11</v>
      </c>
      <c r="M6" s="41" t="s">
        <v>12</v>
      </c>
      <c r="N6" s="41" t="s">
        <v>13</v>
      </c>
      <c r="O6" s="41" t="s">
        <v>14</v>
      </c>
      <c r="P6" s="41" t="s">
        <v>15</v>
      </c>
      <c r="Q6" s="41" t="s">
        <v>16</v>
      </c>
      <c r="R6" s="41" t="s">
        <v>17</v>
      </c>
      <c r="S6" s="41" t="s">
        <v>18</v>
      </c>
      <c r="T6" s="41" t="s">
        <v>19</v>
      </c>
      <c r="U6" s="43" t="s">
        <v>20</v>
      </c>
      <c r="V6" s="43" t="s">
        <v>21</v>
      </c>
      <c r="W6" s="43" t="s">
        <v>22</v>
      </c>
      <c r="X6" s="1" t="s">
        <v>68</v>
      </c>
      <c r="Y6" s="1" t="s">
        <v>69</v>
      </c>
      <c r="Z6" s="1" t="s">
        <v>70</v>
      </c>
      <c r="AA6" s="1" t="s">
        <v>71</v>
      </c>
      <c r="AB6" s="1" t="s">
        <v>72</v>
      </c>
      <c r="AC6" s="1" t="s">
        <v>73</v>
      </c>
      <c r="AD6" s="1" t="s">
        <v>74</v>
      </c>
      <c r="AE6" s="1" t="s">
        <v>71</v>
      </c>
    </row>
    <row r="7" spans="1:32" x14ac:dyDescent="0.25">
      <c r="A7" s="34">
        <v>18001</v>
      </c>
      <c r="B7" s="34" t="s">
        <v>25</v>
      </c>
      <c r="C7" s="34" t="s">
        <v>26</v>
      </c>
      <c r="D7" s="34" t="s">
        <v>27</v>
      </c>
      <c r="E7" s="34" t="s">
        <v>28</v>
      </c>
      <c r="F7" s="34">
        <v>1</v>
      </c>
      <c r="G7" s="34">
        <v>0</v>
      </c>
      <c r="H7" s="34">
        <v>280695611</v>
      </c>
      <c r="I7" s="34">
        <f t="shared" ref="I7:I12" si="0">+G7+H7</f>
        <v>280695611</v>
      </c>
      <c r="J7" s="34">
        <v>23391300</v>
      </c>
      <c r="K7" s="34">
        <v>23391300</v>
      </c>
      <c r="L7" s="34">
        <v>23391300</v>
      </c>
      <c r="M7" s="34">
        <v>23391300</v>
      </c>
      <c r="N7" s="34">
        <v>23391300</v>
      </c>
      <c r="O7" s="34">
        <v>23391300</v>
      </c>
      <c r="P7" s="34">
        <v>23391300</v>
      </c>
      <c r="Q7" s="34">
        <v>23391300</v>
      </c>
      <c r="R7" s="34">
        <v>23391300</v>
      </c>
      <c r="S7" s="34">
        <v>23391300</v>
      </c>
      <c r="T7" s="34">
        <v>23391300</v>
      </c>
      <c r="U7" s="34">
        <v>23391300</v>
      </c>
      <c r="V7" s="35">
        <f>+I7-K7-L7-M7-N7-O7-P7-Q7-R7-S7-T7-U7</f>
        <v>23391311</v>
      </c>
      <c r="W7" s="35">
        <f>SUM(K7:V7)</f>
        <v>280695611</v>
      </c>
      <c r="X7" s="28">
        <v>828000386</v>
      </c>
      <c r="Y7" s="29">
        <v>1</v>
      </c>
      <c r="Z7" s="28" t="s">
        <v>54</v>
      </c>
      <c r="AA7" s="29" t="s">
        <v>50</v>
      </c>
      <c r="AB7" s="31" t="s">
        <v>60</v>
      </c>
      <c r="AC7" s="30" t="s">
        <v>61</v>
      </c>
      <c r="AD7" s="31" t="s">
        <v>62</v>
      </c>
      <c r="AE7" s="28" t="s">
        <v>50</v>
      </c>
      <c r="AF7" s="33"/>
    </row>
    <row r="8" spans="1:32" x14ac:dyDescent="0.25">
      <c r="A8" s="34">
        <v>18753</v>
      </c>
      <c r="B8" s="34" t="s">
        <v>29</v>
      </c>
      <c r="C8" s="34" t="s">
        <v>26</v>
      </c>
      <c r="D8" s="34" t="s">
        <v>30</v>
      </c>
      <c r="E8" s="34" t="s">
        <v>31</v>
      </c>
      <c r="F8" s="34">
        <v>8</v>
      </c>
      <c r="G8" s="34">
        <v>0</v>
      </c>
      <c r="H8" s="34">
        <v>591005430</v>
      </c>
      <c r="I8" s="34">
        <f t="shared" si="0"/>
        <v>591005430</v>
      </c>
      <c r="J8" s="34">
        <v>49250452</v>
      </c>
      <c r="K8" s="34">
        <v>49250452</v>
      </c>
      <c r="L8" s="34">
        <v>49250452</v>
      </c>
      <c r="M8" s="34">
        <v>49250452</v>
      </c>
      <c r="N8" s="34">
        <v>49250452</v>
      </c>
      <c r="O8" s="34">
        <v>49250452</v>
      </c>
      <c r="P8" s="34">
        <v>49250452</v>
      </c>
      <c r="Q8" s="34">
        <v>49250452</v>
      </c>
      <c r="R8" s="34">
        <v>49250452</v>
      </c>
      <c r="S8" s="34">
        <v>49250452</v>
      </c>
      <c r="T8" s="34">
        <v>49250452</v>
      </c>
      <c r="U8" s="34">
        <v>49250452</v>
      </c>
      <c r="V8" s="35">
        <f t="shared" ref="V8:V12" si="1">+I8-K8-L8-M8-N8-O8-P8-Q8-R8-S8-T8-U8</f>
        <v>49250458</v>
      </c>
      <c r="W8" s="35">
        <f t="shared" ref="W8:W12" si="2">SUM(K8:V8)</f>
        <v>591005430</v>
      </c>
      <c r="X8" s="28" t="s">
        <v>64</v>
      </c>
      <c r="Y8" s="29">
        <v>8</v>
      </c>
      <c r="Z8" s="28" t="s">
        <v>65</v>
      </c>
      <c r="AA8" s="29" t="s">
        <v>50</v>
      </c>
      <c r="AB8" s="31" t="s">
        <v>66</v>
      </c>
      <c r="AC8" s="30" t="s">
        <v>63</v>
      </c>
      <c r="AD8" s="28" t="s">
        <v>67</v>
      </c>
      <c r="AE8" s="28" t="s">
        <v>50</v>
      </c>
    </row>
    <row r="9" spans="1:32" x14ac:dyDescent="0.25">
      <c r="A9" s="34">
        <v>18247</v>
      </c>
      <c r="B9" s="34" t="s">
        <v>32</v>
      </c>
      <c r="C9" s="34" t="s">
        <v>26</v>
      </c>
      <c r="D9" s="34" t="s">
        <v>33</v>
      </c>
      <c r="E9" s="34" t="s">
        <v>34</v>
      </c>
      <c r="F9" s="34">
        <v>5</v>
      </c>
      <c r="G9" s="34">
        <v>0</v>
      </c>
      <c r="H9" s="34">
        <v>1347754929</v>
      </c>
      <c r="I9" s="34">
        <f t="shared" si="0"/>
        <v>1347754929</v>
      </c>
      <c r="J9" s="34">
        <v>112312910</v>
      </c>
      <c r="K9" s="34">
        <v>112312910</v>
      </c>
      <c r="L9" s="34">
        <v>112312910</v>
      </c>
      <c r="M9" s="34">
        <v>112312910</v>
      </c>
      <c r="N9" s="34">
        <v>112312910</v>
      </c>
      <c r="O9" s="34">
        <v>112312910</v>
      </c>
      <c r="P9" s="34">
        <v>112312910</v>
      </c>
      <c r="Q9" s="34">
        <v>112312910</v>
      </c>
      <c r="R9" s="34">
        <v>112312910</v>
      </c>
      <c r="S9" s="34">
        <v>112312910</v>
      </c>
      <c r="T9" s="34">
        <v>112312910</v>
      </c>
      <c r="U9" s="34">
        <v>112312910</v>
      </c>
      <c r="V9" s="35">
        <f t="shared" si="1"/>
        <v>112312919</v>
      </c>
      <c r="W9" s="35">
        <f t="shared" si="2"/>
        <v>1347754929</v>
      </c>
      <c r="X9" s="28">
        <v>900211460</v>
      </c>
      <c r="Y9" s="29">
        <v>5</v>
      </c>
      <c r="Z9" s="28" t="s">
        <v>45</v>
      </c>
      <c r="AA9" s="29" t="s">
        <v>46</v>
      </c>
      <c r="AB9" s="31" t="s">
        <v>47</v>
      </c>
      <c r="AC9" s="30" t="s">
        <v>32</v>
      </c>
      <c r="AD9" s="28" t="s">
        <v>48</v>
      </c>
      <c r="AE9" s="28" t="s">
        <v>46</v>
      </c>
    </row>
    <row r="10" spans="1:32" x14ac:dyDescent="0.25">
      <c r="A10" s="34">
        <v>18001</v>
      </c>
      <c r="B10" s="34" t="s">
        <v>25</v>
      </c>
      <c r="C10" s="34" t="s">
        <v>26</v>
      </c>
      <c r="D10" s="34" t="s">
        <v>35</v>
      </c>
      <c r="E10" s="34" t="s">
        <v>36</v>
      </c>
      <c r="F10" s="34">
        <v>3</v>
      </c>
      <c r="G10" s="34">
        <v>0</v>
      </c>
      <c r="H10" s="34">
        <v>838505317</v>
      </c>
      <c r="I10" s="34">
        <f t="shared" si="0"/>
        <v>838505317</v>
      </c>
      <c r="J10" s="34">
        <v>69875443</v>
      </c>
      <c r="K10" s="34">
        <v>69875443</v>
      </c>
      <c r="L10" s="34">
        <v>69875443</v>
      </c>
      <c r="M10" s="34">
        <v>69875443</v>
      </c>
      <c r="N10" s="34">
        <v>69875443</v>
      </c>
      <c r="O10" s="34">
        <v>69875443</v>
      </c>
      <c r="P10" s="34">
        <v>69875443</v>
      </c>
      <c r="Q10" s="34">
        <v>69875443</v>
      </c>
      <c r="R10" s="34">
        <v>69875443</v>
      </c>
      <c r="S10" s="34">
        <v>69875443</v>
      </c>
      <c r="T10" s="34">
        <v>69875443</v>
      </c>
      <c r="U10" s="34">
        <v>69875443</v>
      </c>
      <c r="V10" s="35">
        <f t="shared" si="1"/>
        <v>69875444</v>
      </c>
      <c r="W10" s="35">
        <f t="shared" si="2"/>
        <v>838505317</v>
      </c>
      <c r="X10" s="28">
        <v>900211468</v>
      </c>
      <c r="Y10" s="29">
        <v>3</v>
      </c>
      <c r="Z10" s="28" t="s">
        <v>45</v>
      </c>
      <c r="AA10" s="29" t="s">
        <v>50</v>
      </c>
      <c r="AB10" s="31">
        <v>312211535</v>
      </c>
      <c r="AC10" s="30" t="s">
        <v>58</v>
      </c>
      <c r="AD10" s="28" t="s">
        <v>59</v>
      </c>
      <c r="AE10" s="28" t="s">
        <v>50</v>
      </c>
    </row>
    <row r="11" spans="1:32" x14ac:dyDescent="0.25">
      <c r="A11" s="34">
        <v>18094</v>
      </c>
      <c r="B11" s="34" t="s">
        <v>37</v>
      </c>
      <c r="C11" s="34" t="s">
        <v>26</v>
      </c>
      <c r="D11" s="34" t="s">
        <v>38</v>
      </c>
      <c r="E11" s="34" t="s">
        <v>39</v>
      </c>
      <c r="F11" s="34">
        <v>1</v>
      </c>
      <c r="G11" s="34">
        <v>0</v>
      </c>
      <c r="H11" s="34">
        <v>765638872</v>
      </c>
      <c r="I11" s="34">
        <f t="shared" si="0"/>
        <v>765638872</v>
      </c>
      <c r="J11" s="34">
        <v>63803239</v>
      </c>
      <c r="K11" s="34">
        <v>63803239</v>
      </c>
      <c r="L11" s="34">
        <v>63803239</v>
      </c>
      <c r="M11" s="34">
        <v>63803239</v>
      </c>
      <c r="N11" s="34">
        <v>63803239</v>
      </c>
      <c r="O11" s="34">
        <v>63803239</v>
      </c>
      <c r="P11" s="34">
        <v>63803239</v>
      </c>
      <c r="Q11" s="34">
        <v>63803239</v>
      </c>
      <c r="R11" s="34">
        <v>63803239</v>
      </c>
      <c r="S11" s="34">
        <v>63803239</v>
      </c>
      <c r="T11" s="34">
        <v>63803239</v>
      </c>
      <c r="U11" s="34">
        <v>63803239</v>
      </c>
      <c r="V11" s="35">
        <f t="shared" si="1"/>
        <v>63803243</v>
      </c>
      <c r="W11" s="35">
        <f t="shared" si="2"/>
        <v>765638872</v>
      </c>
      <c r="X11" s="28">
        <v>900211477</v>
      </c>
      <c r="Y11" s="29">
        <v>1</v>
      </c>
      <c r="Z11" s="28" t="s">
        <v>49</v>
      </c>
      <c r="AA11" s="29" t="s">
        <v>50</v>
      </c>
      <c r="AB11" s="31" t="s">
        <v>51</v>
      </c>
      <c r="AC11" s="30" t="s">
        <v>52</v>
      </c>
      <c r="AD11" s="32" t="s">
        <v>53</v>
      </c>
      <c r="AE11" s="28" t="s">
        <v>50</v>
      </c>
    </row>
    <row r="12" spans="1:32" x14ac:dyDescent="0.25">
      <c r="A12" s="34">
        <v>18001</v>
      </c>
      <c r="B12" s="34" t="s">
        <v>25</v>
      </c>
      <c r="C12" s="34" t="s">
        <v>26</v>
      </c>
      <c r="D12" s="34" t="s">
        <v>40</v>
      </c>
      <c r="E12" s="36">
        <v>891180098</v>
      </c>
      <c r="F12" s="34">
        <v>5</v>
      </c>
      <c r="G12" s="34">
        <v>0</v>
      </c>
      <c r="H12" s="34">
        <f>507475087+2585541008</f>
        <v>3093016095</v>
      </c>
      <c r="I12" s="34">
        <f t="shared" si="0"/>
        <v>3093016095</v>
      </c>
      <c r="J12" s="34">
        <v>257751341</v>
      </c>
      <c r="K12" s="34">
        <v>257751341</v>
      </c>
      <c r="L12" s="34">
        <v>257751341</v>
      </c>
      <c r="M12" s="34">
        <v>257751341</v>
      </c>
      <c r="N12" s="34">
        <v>257751341</v>
      </c>
      <c r="O12" s="34">
        <v>257751341</v>
      </c>
      <c r="P12" s="34">
        <v>257751341</v>
      </c>
      <c r="Q12" s="34">
        <v>257751341</v>
      </c>
      <c r="R12" s="34">
        <v>257751341</v>
      </c>
      <c r="S12" s="34">
        <v>257751341</v>
      </c>
      <c r="T12" s="34">
        <v>257751341</v>
      </c>
      <c r="U12" s="34">
        <v>257751341</v>
      </c>
      <c r="V12" s="35">
        <f t="shared" si="1"/>
        <v>257751344</v>
      </c>
      <c r="W12" s="35">
        <f t="shared" si="2"/>
        <v>3093016095</v>
      </c>
      <c r="X12" s="28">
        <v>891180098</v>
      </c>
      <c r="Y12" s="29">
        <v>5</v>
      </c>
      <c r="Z12" s="28" t="s">
        <v>54</v>
      </c>
      <c r="AA12" s="29" t="s">
        <v>46</v>
      </c>
      <c r="AB12" s="31" t="s">
        <v>55</v>
      </c>
      <c r="AC12" s="30" t="s">
        <v>56</v>
      </c>
      <c r="AD12" s="28" t="s">
        <v>57</v>
      </c>
      <c r="AE12" s="28" t="s">
        <v>50</v>
      </c>
    </row>
    <row r="13" spans="1:32" x14ac:dyDescent="0.25">
      <c r="A13" s="22"/>
      <c r="B13" s="22"/>
      <c r="C13" s="22"/>
      <c r="D13" s="22"/>
      <c r="E13" s="35"/>
      <c r="F13" s="35"/>
      <c r="G13" s="35"/>
      <c r="H13" s="34"/>
      <c r="I13" s="34"/>
      <c r="J13" s="34"/>
      <c r="K13" s="34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</row>
    <row r="14" spans="1:32" x14ac:dyDescent="0.25">
      <c r="A14" s="22"/>
      <c r="B14" s="22"/>
      <c r="C14" s="22"/>
      <c r="D14" s="22"/>
      <c r="E14" s="35"/>
      <c r="F14" s="35"/>
      <c r="G14" s="35"/>
      <c r="H14" s="34"/>
      <c r="I14" s="34"/>
      <c r="J14" s="34"/>
      <c r="K14" s="34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</row>
    <row r="15" spans="1:32" x14ac:dyDescent="0.25">
      <c r="A15" s="22"/>
      <c r="B15" s="22"/>
      <c r="C15" s="22"/>
      <c r="D15" s="22"/>
      <c r="E15" s="35"/>
      <c r="F15" s="35"/>
      <c r="G15" s="35"/>
      <c r="H15" s="34"/>
      <c r="I15" s="34"/>
      <c r="J15" s="34"/>
      <c r="K15" s="34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</row>
    <row r="16" spans="1:32" x14ac:dyDescent="0.25">
      <c r="A16" s="22"/>
      <c r="B16" s="22"/>
      <c r="C16" s="22"/>
      <c r="D16" s="22"/>
      <c r="E16" s="35"/>
      <c r="F16" s="35"/>
      <c r="G16" s="35"/>
      <c r="H16" s="34"/>
      <c r="I16" s="34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</row>
    <row r="17" spans="1:23" x14ac:dyDescent="0.25">
      <c r="A17" s="22"/>
      <c r="B17" s="22"/>
      <c r="C17" s="22"/>
      <c r="D17" s="22"/>
      <c r="E17" s="35"/>
      <c r="F17" s="35"/>
      <c r="G17" s="35"/>
      <c r="H17" s="34"/>
      <c r="I17" s="34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</row>
    <row r="18" spans="1:23" ht="15.75" thickBot="1" x14ac:dyDescent="0.3">
      <c r="A18" s="20"/>
      <c r="B18" s="21" t="s">
        <v>22</v>
      </c>
      <c r="C18" s="21"/>
      <c r="D18" s="21"/>
      <c r="E18" s="37"/>
      <c r="F18" s="38"/>
      <c r="G18" s="39">
        <f>SUM(G8:G17)</f>
        <v>0</v>
      </c>
      <c r="H18" s="39">
        <f t="shared" ref="H18:V18" si="3">SUM(H7:H16)</f>
        <v>6916616254</v>
      </c>
      <c r="I18" s="39">
        <f t="shared" si="3"/>
        <v>6916616254</v>
      </c>
      <c r="J18" s="39">
        <f t="shared" si="3"/>
        <v>576384685</v>
      </c>
      <c r="K18" s="39">
        <f t="shared" si="3"/>
        <v>576384685</v>
      </c>
      <c r="L18" s="39">
        <f t="shared" si="3"/>
        <v>576384685</v>
      </c>
      <c r="M18" s="39">
        <f t="shared" si="3"/>
        <v>576384685</v>
      </c>
      <c r="N18" s="39">
        <f t="shared" si="3"/>
        <v>576384685</v>
      </c>
      <c r="O18" s="39">
        <f t="shared" si="3"/>
        <v>576384685</v>
      </c>
      <c r="P18" s="39">
        <f t="shared" si="3"/>
        <v>576384685</v>
      </c>
      <c r="Q18" s="39">
        <f t="shared" si="3"/>
        <v>576384685</v>
      </c>
      <c r="R18" s="39">
        <f t="shared" si="3"/>
        <v>576384685</v>
      </c>
      <c r="S18" s="39">
        <f t="shared" si="3"/>
        <v>576384685</v>
      </c>
      <c r="T18" s="39">
        <f t="shared" si="3"/>
        <v>576384685</v>
      </c>
      <c r="U18" s="39">
        <f t="shared" si="3"/>
        <v>576384685</v>
      </c>
      <c r="V18" s="39">
        <f t="shared" si="3"/>
        <v>576384719</v>
      </c>
      <c r="W18" s="39">
        <f>SUM(W7:W16)</f>
        <v>6916616254</v>
      </c>
    </row>
    <row r="19" spans="1:23" x14ac:dyDescent="0.25">
      <c r="A19" s="3"/>
      <c r="B19" s="4"/>
      <c r="C19" s="4"/>
      <c r="D19" s="4"/>
      <c r="E19" s="4"/>
      <c r="F19" s="4"/>
      <c r="G19" s="5">
        <f>SUM(G18:H18)</f>
        <v>6916616254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6"/>
    </row>
    <row r="20" spans="1:23" x14ac:dyDescent="0.25">
      <c r="A20" s="3"/>
      <c r="B20" s="4"/>
      <c r="C20" s="4"/>
      <c r="D20" s="4"/>
      <c r="E20" s="4"/>
      <c r="F20" s="4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6"/>
    </row>
    <row r="21" spans="1:23" x14ac:dyDescent="0.25">
      <c r="A21" s="3"/>
      <c r="B21" s="4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6"/>
    </row>
    <row r="22" spans="1:23" x14ac:dyDescent="0.25">
      <c r="A22" s="3"/>
      <c r="B22" s="4"/>
      <c r="C22" s="4"/>
      <c r="D22" s="4"/>
      <c r="E22" s="4"/>
      <c r="F22" s="4"/>
      <c r="G22" s="7">
        <f>+G19-W18</f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6"/>
    </row>
    <row r="23" spans="1:23" ht="15.75" thickBot="1" x14ac:dyDescent="0.3">
      <c r="A23" s="8"/>
      <c r="B23" s="9"/>
      <c r="C23" s="10"/>
      <c r="D23" s="10"/>
      <c r="E23" s="10"/>
      <c r="F23" s="10"/>
      <c r="G23" s="10"/>
      <c r="H23" s="4"/>
      <c r="I23" s="4"/>
      <c r="J23" s="11"/>
      <c r="K23" s="11"/>
      <c r="L23" s="12"/>
      <c r="M23" s="12"/>
      <c r="N23" s="12"/>
      <c r="O23" s="4"/>
      <c r="P23" s="4"/>
      <c r="Q23" s="4"/>
      <c r="R23" s="4"/>
      <c r="S23" s="4"/>
      <c r="T23" s="4"/>
      <c r="U23" s="4"/>
      <c r="V23" s="4"/>
      <c r="W23" s="6"/>
    </row>
    <row r="24" spans="1:23" ht="15.75" thickBot="1" x14ac:dyDescent="0.3">
      <c r="A24" s="13"/>
      <c r="B24" s="14"/>
      <c r="C24" s="12"/>
      <c r="D24" s="12"/>
      <c r="E24" s="12"/>
      <c r="F24" s="12"/>
      <c r="G24" s="12"/>
      <c r="H24" s="15"/>
      <c r="I24" s="15"/>
      <c r="J24" s="16" t="s">
        <v>23</v>
      </c>
      <c r="K24" s="16"/>
      <c r="L24" s="17"/>
      <c r="M24" s="17"/>
      <c r="N24" s="17"/>
      <c r="O24" s="15"/>
      <c r="P24" s="15"/>
      <c r="Q24" s="15"/>
      <c r="R24" s="15"/>
      <c r="S24" s="15"/>
      <c r="T24" s="15"/>
      <c r="U24" s="15"/>
      <c r="V24" s="15"/>
      <c r="W24" s="18"/>
    </row>
    <row r="25" spans="1:23" x14ac:dyDescent="0.25">
      <c r="A25" s="19" t="s">
        <v>41</v>
      </c>
    </row>
    <row r="26" spans="1:23" x14ac:dyDescent="0.25">
      <c r="A26" s="19" t="s">
        <v>24</v>
      </c>
    </row>
    <row r="27" spans="1:23" x14ac:dyDescent="0.25">
      <c r="H27" s="2"/>
      <c r="I27" s="2"/>
      <c r="J27" s="2"/>
      <c r="K27" s="2"/>
      <c r="L27" s="2"/>
      <c r="M27" s="2"/>
      <c r="N27" s="2"/>
      <c r="O27" s="2"/>
      <c r="P27" s="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AP40"/>
  <sheetViews>
    <sheetView tabSelected="1" workbookViewId="0">
      <selection activeCell="A4" sqref="A4:AA4"/>
    </sheetView>
  </sheetViews>
  <sheetFormatPr baseColWidth="10" defaultRowHeight="15" x14ac:dyDescent="0.25"/>
  <cols>
    <col min="1" max="1" width="10.42578125" customWidth="1"/>
    <col min="2" max="2" width="10" customWidth="1"/>
    <col min="3" max="3" width="12.140625" customWidth="1"/>
    <col min="4" max="4" width="21.7109375" customWidth="1"/>
    <col min="6" max="10" width="11.42578125" customWidth="1"/>
    <col min="11" max="12" width="11.42578125" hidden="1" customWidth="1"/>
    <col min="13" max="13" width="11.42578125" customWidth="1"/>
    <col min="14" max="16" width="10.28515625" customWidth="1"/>
    <col min="17" max="17" width="10.7109375" customWidth="1"/>
    <col min="18" max="26" width="10.28515625" customWidth="1"/>
    <col min="27" max="33" width="10.7109375" customWidth="1"/>
  </cols>
  <sheetData>
    <row r="1" spans="1:42" s="4" customFormat="1" ht="14.25" customHeight="1" x14ac:dyDescent="0.25">
      <c r="A1" s="54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48"/>
      <c r="AC1" s="48"/>
      <c r="AD1" s="48"/>
      <c r="AE1" s="48"/>
      <c r="AF1" s="48"/>
      <c r="AG1" s="48"/>
      <c r="AH1" s="47"/>
    </row>
    <row r="2" spans="1:42" s="4" customFormat="1" ht="14.25" customHeight="1" x14ac:dyDescent="0.3">
      <c r="A2" s="56" t="s">
        <v>43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49"/>
      <c r="AC2" s="49"/>
      <c r="AD2" s="49"/>
      <c r="AE2" s="49"/>
      <c r="AF2" s="49"/>
      <c r="AG2" s="49"/>
      <c r="AH2" s="47"/>
    </row>
    <row r="3" spans="1:42" s="4" customFormat="1" ht="14.25" customHeight="1" x14ac:dyDescent="0.25">
      <c r="A3" s="54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48"/>
      <c r="AC3" s="48"/>
      <c r="AD3" s="48"/>
      <c r="AE3" s="48"/>
      <c r="AF3" s="48"/>
      <c r="AG3" s="48"/>
      <c r="AH3" s="47"/>
    </row>
    <row r="4" spans="1:42" ht="14.25" customHeight="1" x14ac:dyDescent="0.25">
      <c r="A4" s="58" t="s">
        <v>78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9"/>
      <c r="AB4" s="48"/>
      <c r="AC4" s="48"/>
      <c r="AD4" s="48"/>
      <c r="AE4" s="48"/>
      <c r="AF4" s="48"/>
      <c r="AG4" s="48"/>
      <c r="AH4" s="23"/>
    </row>
    <row r="5" spans="1:42" ht="16.5" thickBot="1" x14ac:dyDescent="0.3">
      <c r="A5" s="24"/>
      <c r="B5" s="25"/>
      <c r="C5" s="25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5"/>
      <c r="X5" s="27"/>
      <c r="Y5" s="44" t="s">
        <v>75</v>
      </c>
      <c r="Z5" s="50">
        <v>43160</v>
      </c>
      <c r="AA5" s="46"/>
      <c r="AB5" s="61"/>
      <c r="AC5" s="61"/>
      <c r="AD5" s="61"/>
      <c r="AE5" s="61"/>
      <c r="AF5" s="61"/>
      <c r="AG5" s="61"/>
      <c r="AH5" s="23"/>
    </row>
    <row r="6" spans="1:42" ht="54" x14ac:dyDescent="0.25">
      <c r="A6" s="40" t="s">
        <v>0</v>
      </c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68" t="s">
        <v>7</v>
      </c>
      <c r="I6" s="68" t="s">
        <v>7</v>
      </c>
      <c r="J6" s="68" t="s">
        <v>79</v>
      </c>
      <c r="K6" s="65"/>
      <c r="L6" s="65"/>
      <c r="M6" s="42" t="s">
        <v>8</v>
      </c>
      <c r="N6" s="41" t="s">
        <v>9</v>
      </c>
      <c r="O6" s="41" t="s">
        <v>10</v>
      </c>
      <c r="P6" s="41" t="s">
        <v>11</v>
      </c>
      <c r="Q6" s="41" t="s">
        <v>12</v>
      </c>
      <c r="R6" s="41" t="s">
        <v>13</v>
      </c>
      <c r="S6" s="41" t="s">
        <v>14</v>
      </c>
      <c r="T6" s="41" t="s">
        <v>15</v>
      </c>
      <c r="U6" s="41" t="s">
        <v>16</v>
      </c>
      <c r="V6" s="41" t="s">
        <v>17</v>
      </c>
      <c r="W6" s="41" t="s">
        <v>18</v>
      </c>
      <c r="X6" s="41" t="s">
        <v>19</v>
      </c>
      <c r="Y6" s="43" t="s">
        <v>20</v>
      </c>
      <c r="Z6" s="43" t="s">
        <v>21</v>
      </c>
      <c r="AA6" s="43" t="s">
        <v>22</v>
      </c>
      <c r="AB6" s="76" t="s">
        <v>80</v>
      </c>
      <c r="AC6" s="64"/>
      <c r="AD6" s="64"/>
      <c r="AE6" s="64"/>
      <c r="AF6" s="64"/>
      <c r="AG6" s="64"/>
      <c r="AH6" s="1" t="s">
        <v>68</v>
      </c>
      <c r="AI6" s="1" t="s">
        <v>69</v>
      </c>
      <c r="AJ6" s="1" t="s">
        <v>70</v>
      </c>
      <c r="AK6" s="1" t="s">
        <v>71</v>
      </c>
      <c r="AL6" s="1" t="s">
        <v>72</v>
      </c>
      <c r="AM6" s="1" t="s">
        <v>73</v>
      </c>
      <c r="AN6" s="1" t="s">
        <v>74</v>
      </c>
      <c r="AO6" s="1" t="s">
        <v>71</v>
      </c>
    </row>
    <row r="7" spans="1:42" x14ac:dyDescent="0.25">
      <c r="A7" s="34"/>
      <c r="B7" s="34"/>
      <c r="C7" s="34"/>
      <c r="D7" s="34"/>
      <c r="E7" s="34"/>
      <c r="F7" s="34"/>
      <c r="G7" s="34"/>
      <c r="H7" s="53"/>
      <c r="I7" s="53"/>
      <c r="J7" s="53"/>
      <c r="K7" s="53"/>
      <c r="L7" s="53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5"/>
      <c r="AA7" s="35"/>
      <c r="AB7" s="35"/>
      <c r="AC7" s="35"/>
      <c r="AD7" s="35"/>
      <c r="AE7" s="35"/>
      <c r="AF7" s="35"/>
      <c r="AG7" s="35"/>
      <c r="AH7" s="28"/>
      <c r="AI7" s="29"/>
      <c r="AJ7" s="28"/>
      <c r="AK7" s="29"/>
      <c r="AL7" s="31"/>
      <c r="AM7" s="30"/>
      <c r="AN7" s="31"/>
      <c r="AO7" s="28"/>
      <c r="AP7" s="33"/>
    </row>
    <row r="8" spans="1:42" ht="15.75" thickBot="1" x14ac:dyDescent="0.3">
      <c r="A8" s="34">
        <v>18001</v>
      </c>
      <c r="B8" s="34" t="s">
        <v>25</v>
      </c>
      <c r="C8" s="34" t="s">
        <v>26</v>
      </c>
      <c r="D8" s="34" t="s">
        <v>27</v>
      </c>
      <c r="E8" s="34" t="s">
        <v>28</v>
      </c>
      <c r="F8" s="34">
        <v>1</v>
      </c>
      <c r="G8" s="34">
        <v>0</v>
      </c>
      <c r="H8" s="53"/>
      <c r="I8" s="53"/>
      <c r="J8" s="53">
        <f>-Hoja2!H7+Hoja2!K7+Hoja2!L7</f>
        <v>-233913011</v>
      </c>
      <c r="K8" s="53"/>
      <c r="L8" s="53"/>
      <c r="M8" s="34">
        <f t="shared" ref="M8:M13" si="0">+G8+H8</f>
        <v>0</v>
      </c>
      <c r="N8" s="34">
        <v>23391300</v>
      </c>
      <c r="O8" s="66">
        <v>23391301</v>
      </c>
      <c r="P8" s="66">
        <v>23391301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5">
        <f>+M8-O8-P8-Q8-R8-S8-T8-U8-V8-W8-X8-Y8</f>
        <v>-46782602</v>
      </c>
      <c r="AA8" s="35">
        <f>SUM(O8:Z8)</f>
        <v>0</v>
      </c>
      <c r="AB8" s="51">
        <f>INT(Q30)</f>
        <v>2955027</v>
      </c>
      <c r="AC8" s="35"/>
      <c r="AD8" s="35"/>
      <c r="AE8" s="35"/>
      <c r="AF8" s="35"/>
      <c r="AG8" s="35"/>
      <c r="AH8" s="28">
        <v>828000386</v>
      </c>
      <c r="AI8" s="29">
        <v>1</v>
      </c>
      <c r="AJ8" s="28" t="s">
        <v>54</v>
      </c>
      <c r="AK8" s="29" t="s">
        <v>50</v>
      </c>
      <c r="AL8" s="31" t="s">
        <v>60</v>
      </c>
      <c r="AM8" s="30" t="s">
        <v>61</v>
      </c>
      <c r="AN8" s="31" t="s">
        <v>62</v>
      </c>
      <c r="AO8" s="28" t="s">
        <v>50</v>
      </c>
      <c r="AP8" s="33"/>
    </row>
    <row r="9" spans="1:42" ht="15.75" thickBot="1" x14ac:dyDescent="0.3">
      <c r="A9" s="34">
        <v>18753</v>
      </c>
      <c r="B9" s="34" t="s">
        <v>29</v>
      </c>
      <c r="C9" s="34" t="s">
        <v>26</v>
      </c>
      <c r="D9" s="34" t="s">
        <v>30</v>
      </c>
      <c r="E9" s="34" t="s">
        <v>31</v>
      </c>
      <c r="F9" s="34">
        <v>8</v>
      </c>
      <c r="G9" s="34">
        <v>0</v>
      </c>
      <c r="H9" s="53">
        <v>608735593</v>
      </c>
      <c r="I9" s="53">
        <f>+H9-AB8</f>
        <v>605780566</v>
      </c>
      <c r="J9" s="53">
        <f>+(I9-O9-P9)/10</f>
        <v>50727966</v>
      </c>
      <c r="K9" s="53"/>
      <c r="L9" s="53"/>
      <c r="M9" s="34">
        <f t="shared" si="0"/>
        <v>608735593</v>
      </c>
      <c r="N9" s="34">
        <v>49250452</v>
      </c>
      <c r="O9" s="67">
        <v>49250453</v>
      </c>
      <c r="P9" s="67">
        <v>49250453</v>
      </c>
      <c r="Q9" s="34">
        <v>50727966</v>
      </c>
      <c r="R9" s="34">
        <v>50727966</v>
      </c>
      <c r="S9" s="34">
        <v>50727966</v>
      </c>
      <c r="T9" s="34">
        <v>50727966</v>
      </c>
      <c r="U9" s="34">
        <v>50727966</v>
      </c>
      <c r="V9" s="34">
        <v>50727966</v>
      </c>
      <c r="W9" s="34">
        <v>50727966</v>
      </c>
      <c r="X9" s="34">
        <v>50727966</v>
      </c>
      <c r="Y9" s="34">
        <v>50727966</v>
      </c>
      <c r="Z9" s="35">
        <f t="shared" ref="Z9:Z13" si="1">+M9-O9-P9-Q9-R9-S9-T9-U9-V9-W9-X9-Y9</f>
        <v>53682993</v>
      </c>
      <c r="AA9" s="35">
        <f t="shared" ref="AA9:AA13" si="2">SUM(O9:Z9)</f>
        <v>608735593</v>
      </c>
      <c r="AB9" s="51">
        <f t="shared" ref="AB9:AB13" si="3">INT(Q31)</f>
        <v>6738774</v>
      </c>
      <c r="AC9" s="35"/>
      <c r="AD9" s="35"/>
      <c r="AE9" s="35"/>
      <c r="AF9" s="35"/>
      <c r="AG9" s="35"/>
      <c r="AH9" s="28" t="s">
        <v>64</v>
      </c>
      <c r="AI9" s="29">
        <v>8</v>
      </c>
      <c r="AJ9" s="28" t="s">
        <v>65</v>
      </c>
      <c r="AK9" s="29" t="s">
        <v>50</v>
      </c>
      <c r="AL9" s="31" t="s">
        <v>66</v>
      </c>
      <c r="AM9" s="30" t="s">
        <v>63</v>
      </c>
      <c r="AN9" s="28" t="s">
        <v>67</v>
      </c>
      <c r="AO9" s="28" t="s">
        <v>50</v>
      </c>
    </row>
    <row r="10" spans="1:42" ht="15.75" thickBot="1" x14ac:dyDescent="0.3">
      <c r="A10" s="34">
        <v>18247</v>
      </c>
      <c r="B10" s="34" t="s">
        <v>32</v>
      </c>
      <c r="C10" s="34" t="s">
        <v>26</v>
      </c>
      <c r="D10" s="34" t="s">
        <v>33</v>
      </c>
      <c r="E10" s="34" t="s">
        <v>34</v>
      </c>
      <c r="F10" s="34">
        <v>5</v>
      </c>
      <c r="G10" s="34">
        <v>0</v>
      </c>
      <c r="H10" s="53">
        <v>1388187577</v>
      </c>
      <c r="I10" s="53">
        <f t="shared" ref="I10:I13" si="4">+H10-AB9</f>
        <v>1381448803</v>
      </c>
      <c r="J10" s="53">
        <f t="shared" ref="J10:J13" si="5">+(I10-O10-P10)/10</f>
        <v>115682298.09999999</v>
      </c>
      <c r="K10" s="53"/>
      <c r="L10" s="53"/>
      <c r="M10" s="34">
        <f t="shared" si="0"/>
        <v>1388187577</v>
      </c>
      <c r="N10" s="34">
        <v>112312910</v>
      </c>
      <c r="O10" s="67">
        <v>112312911</v>
      </c>
      <c r="P10" s="67">
        <v>112312911</v>
      </c>
      <c r="Q10" s="34">
        <v>115682298.09999999</v>
      </c>
      <c r="R10" s="34">
        <v>115682298.09999999</v>
      </c>
      <c r="S10" s="34">
        <v>115682298.09999999</v>
      </c>
      <c r="T10" s="34">
        <v>115682298.09999999</v>
      </c>
      <c r="U10" s="34">
        <v>115682298.09999999</v>
      </c>
      <c r="V10" s="34">
        <v>115682298.09999999</v>
      </c>
      <c r="W10" s="34">
        <v>115682298.09999999</v>
      </c>
      <c r="X10" s="34">
        <v>115682298.09999999</v>
      </c>
      <c r="Y10" s="34">
        <v>115682298.09999999</v>
      </c>
      <c r="Z10" s="35">
        <f t="shared" si="1"/>
        <v>122421072.09999985</v>
      </c>
      <c r="AA10" s="35">
        <f t="shared" si="2"/>
        <v>1388187577</v>
      </c>
      <c r="AB10" s="51">
        <f t="shared" si="3"/>
        <v>4192526</v>
      </c>
      <c r="AC10" s="35"/>
      <c r="AD10" s="35"/>
      <c r="AE10" s="35"/>
      <c r="AF10" s="35"/>
      <c r="AG10" s="35"/>
      <c r="AH10" s="28">
        <v>900211460</v>
      </c>
      <c r="AI10" s="29">
        <v>5</v>
      </c>
      <c r="AJ10" s="28" t="s">
        <v>45</v>
      </c>
      <c r="AK10" s="29" t="s">
        <v>46</v>
      </c>
      <c r="AL10" s="31" t="s">
        <v>47</v>
      </c>
      <c r="AM10" s="30" t="s">
        <v>32</v>
      </c>
      <c r="AN10" s="28" t="s">
        <v>48</v>
      </c>
      <c r="AO10" s="28" t="s">
        <v>46</v>
      </c>
    </row>
    <row r="11" spans="1:42" ht="15.75" thickBot="1" x14ac:dyDescent="0.3">
      <c r="A11" s="34">
        <v>18001</v>
      </c>
      <c r="B11" s="34" t="s">
        <v>25</v>
      </c>
      <c r="C11" s="34" t="s">
        <v>26</v>
      </c>
      <c r="D11" s="34" t="s">
        <v>35</v>
      </c>
      <c r="E11" s="34" t="s">
        <v>36</v>
      </c>
      <c r="F11" s="34">
        <v>3</v>
      </c>
      <c r="G11" s="34">
        <v>0</v>
      </c>
      <c r="H11" s="53">
        <v>863660476</v>
      </c>
      <c r="I11" s="53">
        <f t="shared" si="4"/>
        <v>859467950</v>
      </c>
      <c r="J11" s="53">
        <f t="shared" si="5"/>
        <v>71971706.400000006</v>
      </c>
      <c r="K11" s="53"/>
      <c r="L11" s="53"/>
      <c r="M11" s="34">
        <f t="shared" si="0"/>
        <v>863660476</v>
      </c>
      <c r="N11" s="34">
        <v>69875443</v>
      </c>
      <c r="O11" s="67">
        <v>69875443</v>
      </c>
      <c r="P11" s="67">
        <v>69875443</v>
      </c>
      <c r="Q11" s="34">
        <v>71971706.400000006</v>
      </c>
      <c r="R11" s="34">
        <v>71971706.400000006</v>
      </c>
      <c r="S11" s="34">
        <v>71971706.400000006</v>
      </c>
      <c r="T11" s="34">
        <v>71971706.400000006</v>
      </c>
      <c r="U11" s="34">
        <v>71971706.400000006</v>
      </c>
      <c r="V11" s="34">
        <v>71971706.400000006</v>
      </c>
      <c r="W11" s="34">
        <v>71971706.400000006</v>
      </c>
      <c r="X11" s="34">
        <v>71971706.400000006</v>
      </c>
      <c r="Y11" s="34">
        <v>71971706.400000006</v>
      </c>
      <c r="Z11" s="35">
        <f t="shared" si="1"/>
        <v>76164232.400000125</v>
      </c>
      <c r="AA11" s="35">
        <f t="shared" si="2"/>
        <v>863660476</v>
      </c>
      <c r="AB11" s="51">
        <f t="shared" si="3"/>
        <v>3828194</v>
      </c>
      <c r="AC11" s="35"/>
      <c r="AD11" s="35"/>
      <c r="AE11" s="35"/>
      <c r="AF11" s="35"/>
      <c r="AG11" s="35"/>
      <c r="AH11" s="28">
        <v>900211468</v>
      </c>
      <c r="AI11" s="29">
        <v>3</v>
      </c>
      <c r="AJ11" s="28" t="s">
        <v>45</v>
      </c>
      <c r="AK11" s="29" t="s">
        <v>50</v>
      </c>
      <c r="AL11" s="31">
        <v>312211535</v>
      </c>
      <c r="AM11" s="30" t="s">
        <v>58</v>
      </c>
      <c r="AN11" s="28" t="s">
        <v>59</v>
      </c>
      <c r="AO11" s="28" t="s">
        <v>50</v>
      </c>
    </row>
    <row r="12" spans="1:42" ht="15.75" thickBot="1" x14ac:dyDescent="0.3">
      <c r="A12" s="34">
        <v>18094</v>
      </c>
      <c r="B12" s="34" t="s">
        <v>37</v>
      </c>
      <c r="C12" s="34" t="s">
        <v>26</v>
      </c>
      <c r="D12" s="34" t="s">
        <v>38</v>
      </c>
      <c r="E12" s="34" t="s">
        <v>39</v>
      </c>
      <c r="F12" s="34">
        <v>1</v>
      </c>
      <c r="G12" s="34">
        <v>0</v>
      </c>
      <c r="H12" s="53">
        <v>788608038</v>
      </c>
      <c r="I12" s="53">
        <f t="shared" si="4"/>
        <v>784779844</v>
      </c>
      <c r="J12" s="53">
        <f t="shared" si="5"/>
        <v>65717336.600000001</v>
      </c>
      <c r="K12" s="53"/>
      <c r="L12" s="53"/>
      <c r="M12" s="34">
        <f t="shared" si="0"/>
        <v>788608038</v>
      </c>
      <c r="N12" s="34">
        <v>63803239</v>
      </c>
      <c r="O12" s="67">
        <v>63803239</v>
      </c>
      <c r="P12" s="67">
        <v>63803239</v>
      </c>
      <c r="Q12" s="34">
        <v>65717336.600000001</v>
      </c>
      <c r="R12" s="34">
        <v>65717336.600000001</v>
      </c>
      <c r="S12" s="34">
        <v>65717336.600000001</v>
      </c>
      <c r="T12" s="34">
        <v>65717336.600000001</v>
      </c>
      <c r="U12" s="34">
        <v>65717336.600000001</v>
      </c>
      <c r="V12" s="34">
        <v>65717336.600000001</v>
      </c>
      <c r="W12" s="34">
        <v>65717336.600000001</v>
      </c>
      <c r="X12" s="34">
        <v>65717336.600000001</v>
      </c>
      <c r="Y12" s="34">
        <v>65717336.600000001</v>
      </c>
      <c r="Z12" s="35">
        <f t="shared" si="1"/>
        <v>69545530.599999905</v>
      </c>
      <c r="AA12" s="35">
        <f t="shared" si="2"/>
        <v>788608038</v>
      </c>
      <c r="AB12" s="51">
        <f t="shared" si="3"/>
        <v>29068078</v>
      </c>
      <c r="AC12" s="35"/>
      <c r="AD12" s="35"/>
      <c r="AE12" s="35"/>
      <c r="AF12" s="35"/>
      <c r="AG12" s="35"/>
      <c r="AH12" s="28">
        <v>900211477</v>
      </c>
      <c r="AI12" s="29">
        <v>1</v>
      </c>
      <c r="AJ12" s="28" t="s">
        <v>49</v>
      </c>
      <c r="AK12" s="29" t="s">
        <v>50</v>
      </c>
      <c r="AL12" s="31" t="s">
        <v>51</v>
      </c>
      <c r="AM12" s="30" t="s">
        <v>52</v>
      </c>
      <c r="AN12" s="32" t="s">
        <v>53</v>
      </c>
      <c r="AO12" s="28" t="s">
        <v>50</v>
      </c>
    </row>
    <row r="13" spans="1:42" x14ac:dyDescent="0.25">
      <c r="A13" s="34">
        <v>18001</v>
      </c>
      <c r="B13" s="34" t="s">
        <v>25</v>
      </c>
      <c r="C13" s="34" t="s">
        <v>26</v>
      </c>
      <c r="D13" s="34" t="s">
        <v>40</v>
      </c>
      <c r="E13" s="36">
        <v>891180098</v>
      </c>
      <c r="F13" s="34">
        <v>5</v>
      </c>
      <c r="G13" s="34">
        <v>0</v>
      </c>
      <c r="H13" s="53">
        <v>3267424570</v>
      </c>
      <c r="I13" s="53">
        <f t="shared" si="4"/>
        <v>3238356492</v>
      </c>
      <c r="J13" s="53">
        <f t="shared" si="5"/>
        <v>272285381</v>
      </c>
      <c r="K13" s="53"/>
      <c r="L13" s="53"/>
      <c r="M13" s="34">
        <f t="shared" si="0"/>
        <v>3267424570</v>
      </c>
      <c r="N13" s="34">
        <v>257751341</v>
      </c>
      <c r="O13" s="67">
        <v>257751341</v>
      </c>
      <c r="P13" s="67">
        <v>257751341</v>
      </c>
      <c r="Q13" s="34">
        <v>272285381</v>
      </c>
      <c r="R13" s="34">
        <v>272285381</v>
      </c>
      <c r="S13" s="34">
        <v>272285381</v>
      </c>
      <c r="T13" s="34">
        <v>272285381</v>
      </c>
      <c r="U13" s="34">
        <v>272285381</v>
      </c>
      <c r="V13" s="34">
        <v>272285381</v>
      </c>
      <c r="W13" s="34">
        <v>272285381</v>
      </c>
      <c r="X13" s="34">
        <v>272285381</v>
      </c>
      <c r="Y13" s="34">
        <v>272285381</v>
      </c>
      <c r="Z13" s="35">
        <f t="shared" si="1"/>
        <v>301353459</v>
      </c>
      <c r="AA13" s="35">
        <f t="shared" si="2"/>
        <v>3267424570</v>
      </c>
      <c r="AB13" s="51">
        <f t="shared" si="3"/>
        <v>46782600</v>
      </c>
      <c r="AC13" s="35"/>
      <c r="AD13" s="35"/>
      <c r="AE13" s="35"/>
      <c r="AF13" s="35"/>
      <c r="AG13" s="35"/>
      <c r="AH13" s="28">
        <v>891180098</v>
      </c>
      <c r="AI13" s="29">
        <v>5</v>
      </c>
      <c r="AJ13" s="28" t="s">
        <v>54</v>
      </c>
      <c r="AK13" s="29" t="s">
        <v>46</v>
      </c>
      <c r="AL13" s="31" t="s">
        <v>55</v>
      </c>
      <c r="AM13" s="30" t="s">
        <v>56</v>
      </c>
      <c r="AN13" s="28" t="s">
        <v>57</v>
      </c>
      <c r="AO13" s="28" t="s">
        <v>50</v>
      </c>
    </row>
    <row r="14" spans="1:42" x14ac:dyDescent="0.25">
      <c r="A14" s="22"/>
      <c r="B14" s="22"/>
      <c r="C14" s="22"/>
      <c r="D14" s="22"/>
      <c r="E14" s="35"/>
      <c r="F14" s="35"/>
      <c r="G14" s="35"/>
      <c r="H14" s="34"/>
      <c r="I14" s="34"/>
      <c r="J14" s="60"/>
      <c r="K14" s="34"/>
      <c r="L14" s="34"/>
      <c r="M14" s="34"/>
      <c r="N14" s="34"/>
      <c r="O14" s="34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62"/>
      <c r="AC14" s="62"/>
      <c r="AD14" s="62"/>
      <c r="AE14" s="62"/>
      <c r="AF14" s="62"/>
      <c r="AG14" s="62"/>
    </row>
    <row r="15" spans="1:42" x14ac:dyDescent="0.25">
      <c r="A15" s="22"/>
      <c r="B15" s="22"/>
      <c r="C15" s="22"/>
      <c r="D15" s="22"/>
      <c r="E15" s="35"/>
      <c r="F15" s="35"/>
      <c r="G15" s="35"/>
      <c r="H15" s="34"/>
      <c r="I15" s="34"/>
      <c r="J15" s="34"/>
      <c r="K15" s="34"/>
      <c r="L15" s="34"/>
      <c r="M15" s="34"/>
      <c r="N15" s="34"/>
      <c r="O15" s="34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62"/>
      <c r="AC15" s="62"/>
      <c r="AD15" s="62"/>
      <c r="AE15" s="62"/>
      <c r="AF15" s="62"/>
      <c r="AG15" s="62"/>
    </row>
    <row r="16" spans="1:42" x14ac:dyDescent="0.25">
      <c r="A16" s="22"/>
      <c r="B16" s="22"/>
      <c r="C16" s="22"/>
      <c r="D16" s="22"/>
      <c r="E16" s="35"/>
      <c r="F16" s="35"/>
      <c r="G16" s="35"/>
      <c r="H16" s="34"/>
      <c r="I16" s="34"/>
      <c r="J16" s="34"/>
      <c r="K16" s="34"/>
      <c r="L16" s="34"/>
      <c r="M16" s="34"/>
      <c r="N16" s="34"/>
      <c r="O16" s="34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62"/>
      <c r="AC16" s="62"/>
      <c r="AD16" s="62"/>
      <c r="AE16" s="62"/>
      <c r="AF16" s="62"/>
      <c r="AG16" s="62"/>
    </row>
    <row r="17" spans="1:33" x14ac:dyDescent="0.25">
      <c r="A17" s="22"/>
      <c r="B17" s="22"/>
      <c r="C17" s="22"/>
      <c r="D17" s="22"/>
      <c r="E17" s="35"/>
      <c r="F17" s="35"/>
      <c r="G17" s="35"/>
      <c r="H17" s="34"/>
      <c r="I17" s="34"/>
      <c r="J17" s="34"/>
      <c r="K17" s="34"/>
      <c r="L17" s="34"/>
      <c r="M17" s="34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62"/>
      <c r="AC17" s="62"/>
      <c r="AD17" s="62"/>
      <c r="AE17" s="62"/>
      <c r="AF17" s="62"/>
      <c r="AG17" s="62"/>
    </row>
    <row r="18" spans="1:33" x14ac:dyDescent="0.25">
      <c r="A18" s="22"/>
      <c r="B18" s="22"/>
      <c r="C18" s="22"/>
      <c r="D18" s="22"/>
      <c r="E18" s="35"/>
      <c r="F18" s="35"/>
      <c r="G18" s="35"/>
      <c r="H18" s="34"/>
      <c r="I18" s="34"/>
      <c r="J18" s="34"/>
      <c r="K18" s="34"/>
      <c r="L18" s="34"/>
      <c r="M18" s="34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62"/>
      <c r="AC18" s="62"/>
      <c r="AD18" s="62"/>
      <c r="AE18" s="62"/>
      <c r="AF18" s="62"/>
      <c r="AG18" s="62"/>
    </row>
    <row r="19" spans="1:33" ht="15.75" thickBot="1" x14ac:dyDescent="0.3">
      <c r="A19" s="20"/>
      <c r="B19" s="21" t="s">
        <v>22</v>
      </c>
      <c r="C19" s="21"/>
      <c r="D19" s="21"/>
      <c r="E19" s="37"/>
      <c r="F19" s="38"/>
      <c r="G19" s="39">
        <f>SUM(G9:G18)</f>
        <v>0</v>
      </c>
      <c r="H19" s="39">
        <f t="shared" ref="H19:Z19" si="6">SUM(H8:H17)</f>
        <v>6916616254</v>
      </c>
      <c r="I19" s="52">
        <f>SUM(I8:I17)</f>
        <v>6869833655</v>
      </c>
      <c r="J19" s="52">
        <f>SUM(J9:J13)</f>
        <v>576384688.10000002</v>
      </c>
      <c r="K19" s="52"/>
      <c r="L19" s="52"/>
      <c r="M19" s="39">
        <f t="shared" si="6"/>
        <v>6916616254</v>
      </c>
      <c r="N19" s="39">
        <f t="shared" si="6"/>
        <v>576384685</v>
      </c>
      <c r="O19" s="39">
        <f t="shared" si="6"/>
        <v>576384688</v>
      </c>
      <c r="P19" s="39">
        <f t="shared" si="6"/>
        <v>576384688</v>
      </c>
      <c r="Q19" s="39">
        <f t="shared" si="6"/>
        <v>576384688.10000002</v>
      </c>
      <c r="R19" s="39">
        <f t="shared" si="6"/>
        <v>576384688.10000002</v>
      </c>
      <c r="S19" s="39">
        <f t="shared" si="6"/>
        <v>576384688.10000002</v>
      </c>
      <c r="T19" s="39">
        <f t="shared" si="6"/>
        <v>576384688.10000002</v>
      </c>
      <c r="U19" s="39">
        <f t="shared" si="6"/>
        <v>576384688.10000002</v>
      </c>
      <c r="V19" s="39">
        <f t="shared" si="6"/>
        <v>576384688.10000002</v>
      </c>
      <c r="W19" s="39">
        <f t="shared" si="6"/>
        <v>576384688.10000002</v>
      </c>
      <c r="X19" s="39">
        <f t="shared" si="6"/>
        <v>576384688.10000002</v>
      </c>
      <c r="Y19" s="39">
        <f t="shared" si="6"/>
        <v>576384688.10000002</v>
      </c>
      <c r="Z19" s="39">
        <f t="shared" si="6"/>
        <v>576384685.0999999</v>
      </c>
      <c r="AA19" s="39">
        <f>SUM(AA8:AA17)</f>
        <v>6916616254</v>
      </c>
      <c r="AB19" s="63"/>
      <c r="AC19" s="63"/>
      <c r="AD19" s="63"/>
      <c r="AE19" s="63"/>
      <c r="AF19" s="63"/>
      <c r="AG19" s="63"/>
    </row>
    <row r="20" spans="1:33" x14ac:dyDescent="0.25">
      <c r="A20" s="3"/>
      <c r="B20" s="4"/>
      <c r="C20" s="4"/>
      <c r="D20" s="4"/>
      <c r="E20" s="4"/>
      <c r="F20" s="4"/>
      <c r="G20" s="5">
        <f>SUM(G19:H19)</f>
        <v>6916616254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6"/>
      <c r="AB20" s="4"/>
      <c r="AC20" s="4"/>
      <c r="AD20" s="4"/>
      <c r="AE20" s="4"/>
      <c r="AF20" s="4"/>
      <c r="AG20" s="4"/>
    </row>
    <row r="21" spans="1:33" x14ac:dyDescent="0.25">
      <c r="A21" s="3"/>
      <c r="B21" s="4"/>
      <c r="C21" s="4"/>
      <c r="D21" s="4"/>
      <c r="E21" s="4"/>
      <c r="F21" s="4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6"/>
      <c r="AB21" s="4"/>
      <c r="AC21" s="4"/>
      <c r="AD21" s="4"/>
      <c r="AE21" s="4"/>
      <c r="AF21" s="4"/>
      <c r="AG21" s="4"/>
    </row>
    <row r="22" spans="1:33" x14ac:dyDescent="0.25">
      <c r="A22" s="3"/>
      <c r="B22" s="4"/>
      <c r="C22" s="4"/>
      <c r="D22" s="4"/>
      <c r="E22" s="4"/>
      <c r="F22" s="4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6"/>
      <c r="AB22" s="4"/>
      <c r="AC22" s="4"/>
      <c r="AD22" s="4"/>
      <c r="AE22" s="4"/>
      <c r="AF22" s="4"/>
      <c r="AG22" s="4"/>
    </row>
    <row r="23" spans="1:33" x14ac:dyDescent="0.25">
      <c r="A23" s="3"/>
      <c r="B23" s="4"/>
      <c r="C23" s="4"/>
      <c r="D23" s="4"/>
      <c r="E23" s="4"/>
      <c r="F23" s="4"/>
      <c r="G23" s="7">
        <f>+G20-AA19</f>
        <v>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6"/>
      <c r="AB23" s="4"/>
      <c r="AC23" s="4"/>
      <c r="AD23" s="4"/>
      <c r="AE23" s="4"/>
      <c r="AF23" s="4"/>
      <c r="AG23" s="4"/>
    </row>
    <row r="24" spans="1:33" ht="15.75" thickBot="1" x14ac:dyDescent="0.3">
      <c r="A24" s="8"/>
      <c r="B24" s="9"/>
      <c r="C24" s="10"/>
      <c r="D24" s="10"/>
      <c r="E24" s="10"/>
      <c r="F24" s="10"/>
      <c r="G24" s="10"/>
      <c r="H24" s="4"/>
      <c r="I24" s="4"/>
      <c r="J24" s="4"/>
      <c r="K24" s="4"/>
      <c r="L24" s="4"/>
      <c r="M24" s="4"/>
      <c r="N24" s="11"/>
      <c r="O24" s="11"/>
      <c r="P24" s="12"/>
      <c r="Q24" s="12"/>
      <c r="R24" s="12"/>
      <c r="S24" s="4"/>
      <c r="T24" s="4"/>
      <c r="U24" s="4"/>
      <c r="V24" s="4"/>
      <c r="W24" s="4"/>
      <c r="X24" s="4"/>
      <c r="Y24" s="4"/>
      <c r="Z24" s="4"/>
      <c r="AA24" s="6"/>
      <c r="AB24" s="4"/>
      <c r="AC24" s="4"/>
      <c r="AD24" s="4"/>
      <c r="AE24" s="4"/>
      <c r="AF24" s="4"/>
      <c r="AG24" s="4"/>
    </row>
    <row r="25" spans="1:33" ht="15.75" thickBot="1" x14ac:dyDescent="0.3">
      <c r="A25" s="13"/>
      <c r="B25" s="14"/>
      <c r="C25" s="12"/>
      <c r="D25" s="12"/>
      <c r="E25" s="12"/>
      <c r="F25" s="12"/>
      <c r="G25" s="12"/>
      <c r="H25" s="15"/>
      <c r="I25" s="15"/>
      <c r="J25" s="15"/>
      <c r="K25" s="15"/>
      <c r="L25" s="15"/>
      <c r="M25" s="15"/>
      <c r="N25" s="16" t="s">
        <v>23</v>
      </c>
      <c r="O25" s="16"/>
      <c r="P25" s="17"/>
      <c r="Q25" s="17"/>
      <c r="R25" s="17"/>
      <c r="S25" s="15"/>
      <c r="T25" s="15"/>
      <c r="U25" s="15"/>
      <c r="V25" s="15"/>
      <c r="W25" s="15"/>
      <c r="X25" s="15"/>
      <c r="Y25" s="15"/>
      <c r="Z25" s="15"/>
      <c r="AA25" s="18"/>
      <c r="AB25" s="4"/>
      <c r="AC25" s="4"/>
      <c r="AD25" s="4"/>
      <c r="AE25" s="4"/>
      <c r="AF25" s="4"/>
      <c r="AG25" s="4"/>
    </row>
    <row r="26" spans="1:33" x14ac:dyDescent="0.25">
      <c r="A26" s="19" t="s">
        <v>41</v>
      </c>
    </row>
    <row r="27" spans="1:33" x14ac:dyDescent="0.25">
      <c r="A27" s="19" t="s">
        <v>77</v>
      </c>
    </row>
    <row r="28" spans="1:33" x14ac:dyDescent="0.25">
      <c r="G28" s="70"/>
      <c r="H28" s="71"/>
      <c r="I28" s="71"/>
      <c r="J28" s="71"/>
      <c r="K28" s="71"/>
      <c r="L28" s="71"/>
      <c r="M28" s="71"/>
      <c r="N28" s="71"/>
      <c r="O28" s="71"/>
      <c r="P28" s="71"/>
      <c r="Q28" s="72">
        <v>46782600</v>
      </c>
      <c r="R28" s="71"/>
      <c r="S28" s="2"/>
      <c r="T28" s="2"/>
    </row>
    <row r="29" spans="1:33" x14ac:dyDescent="0.25">
      <c r="G29" s="73">
        <v>280695611</v>
      </c>
      <c r="H29" s="73"/>
      <c r="I29" s="74"/>
      <c r="J29" s="74"/>
      <c r="K29" s="74"/>
      <c r="L29" s="74"/>
      <c r="M29" s="74"/>
      <c r="N29" s="74"/>
      <c r="O29" s="74"/>
      <c r="P29" s="75"/>
      <c r="Q29" s="72"/>
      <c r="R29" s="70"/>
    </row>
    <row r="30" spans="1:33" x14ac:dyDescent="0.25">
      <c r="G30" s="73">
        <v>591005430</v>
      </c>
      <c r="H30" s="72">
        <v>608735593</v>
      </c>
      <c r="I30" s="74"/>
      <c r="J30" s="74"/>
      <c r="K30" s="74"/>
      <c r="L30" s="74"/>
      <c r="M30" s="74"/>
      <c r="N30" s="74"/>
      <c r="O30" s="72">
        <v>17730163</v>
      </c>
      <c r="P30" s="75">
        <v>6.3165088106774847E-2</v>
      </c>
      <c r="Q30" s="72">
        <f>+P30*Q28</f>
        <v>2955027.050864005</v>
      </c>
      <c r="R30" s="72">
        <f>+P30*O35</f>
        <v>-17730163</v>
      </c>
    </row>
    <row r="31" spans="1:33" x14ac:dyDescent="0.25">
      <c r="G31" s="73">
        <v>1347754929</v>
      </c>
      <c r="H31" s="72">
        <v>1388187577</v>
      </c>
      <c r="I31" s="74"/>
      <c r="J31" s="74"/>
      <c r="K31" s="74"/>
      <c r="L31" s="74"/>
      <c r="M31" s="74"/>
      <c r="N31" s="74"/>
      <c r="O31" s="72">
        <v>40432648</v>
      </c>
      <c r="P31" s="75">
        <v>0.14404446103006577</v>
      </c>
      <c r="Q31" s="72">
        <f>+P31*Q28</f>
        <v>6738774.4025851544</v>
      </c>
      <c r="R31" s="70"/>
    </row>
    <row r="32" spans="1:33" x14ac:dyDescent="0.25">
      <c r="G32" s="73">
        <v>838505317</v>
      </c>
      <c r="H32" s="72">
        <v>863660476</v>
      </c>
      <c r="I32" s="74"/>
      <c r="J32" s="74"/>
      <c r="K32" s="74"/>
      <c r="L32" s="74"/>
      <c r="M32" s="74"/>
      <c r="N32" s="74"/>
      <c r="O32" s="72">
        <v>25155159</v>
      </c>
      <c r="P32" s="75">
        <v>8.9617215283070456E-2</v>
      </c>
      <c r="Q32" s="72">
        <f>+P32*Q28</f>
        <v>4192526.335701772</v>
      </c>
      <c r="R32" s="70"/>
    </row>
    <row r="33" spans="1:18" s="69" customFormat="1" x14ac:dyDescent="0.25">
      <c r="A33" s="69" t="s">
        <v>81</v>
      </c>
      <c r="G33" s="73">
        <v>765638872</v>
      </c>
      <c r="H33" s="72">
        <v>788608038</v>
      </c>
      <c r="I33" s="74"/>
      <c r="J33" s="74"/>
      <c r="K33" s="74"/>
      <c r="L33" s="74"/>
      <c r="M33" s="74"/>
      <c r="N33" s="74"/>
      <c r="O33" s="72">
        <v>22969166</v>
      </c>
      <c r="P33" s="75">
        <v>8.1829444778885416E-2</v>
      </c>
      <c r="Q33" s="72">
        <f>+P33*Q28</f>
        <v>3828194.1833126848</v>
      </c>
      <c r="R33" s="70"/>
    </row>
    <row r="34" spans="1:18" x14ac:dyDescent="0.25">
      <c r="G34" s="73">
        <v>3093016095</v>
      </c>
      <c r="H34" s="72">
        <v>3267424570</v>
      </c>
      <c r="I34" s="74"/>
      <c r="J34" s="74"/>
      <c r="K34" s="74"/>
      <c r="L34" s="74"/>
      <c r="M34" s="74"/>
      <c r="N34" s="74"/>
      <c r="O34" s="72">
        <v>174408475</v>
      </c>
      <c r="P34" s="75">
        <v>0.6213437908012035</v>
      </c>
      <c r="Q34" s="72">
        <f>+P34*Q28</f>
        <v>29068078.027536381</v>
      </c>
      <c r="R34" s="70"/>
    </row>
    <row r="35" spans="1:18" x14ac:dyDescent="0.25">
      <c r="G35" s="73">
        <v>6916616254</v>
      </c>
      <c r="H35" s="73">
        <v>6916616254</v>
      </c>
      <c r="I35" s="73">
        <v>0</v>
      </c>
      <c r="J35" s="73"/>
      <c r="K35" s="73"/>
      <c r="L35" s="73"/>
      <c r="M35" s="73">
        <v>0</v>
      </c>
      <c r="N35" s="73">
        <v>0</v>
      </c>
      <c r="O35" s="73">
        <v>-280695611</v>
      </c>
      <c r="P35" s="73">
        <v>1</v>
      </c>
      <c r="Q35" s="72">
        <f>SUM(Q30:Q34)</f>
        <v>46782600</v>
      </c>
      <c r="R35" s="70"/>
    </row>
    <row r="36" spans="1:18" x14ac:dyDescent="0.25"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</row>
    <row r="37" spans="1:18" x14ac:dyDescent="0.25"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</row>
    <row r="38" spans="1:18" x14ac:dyDescent="0.25">
      <c r="G38" s="70"/>
      <c r="H38" s="70"/>
      <c r="I38" s="70"/>
      <c r="J38" s="70"/>
      <c r="K38" s="70"/>
      <c r="L38" s="70"/>
      <c r="M38" s="70"/>
      <c r="N38" s="70"/>
      <c r="O38" s="70"/>
      <c r="P38" s="70"/>
      <c r="Q38" s="70"/>
      <c r="R38" s="70"/>
    </row>
    <row r="39" spans="1:18" x14ac:dyDescent="0.25"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</row>
    <row r="40" spans="1:18" x14ac:dyDescent="0.25"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</row>
  </sheetData>
  <mergeCells count="4">
    <mergeCell ref="A1:AA1"/>
    <mergeCell ref="A2:AA2"/>
    <mergeCell ref="A3:AA3"/>
    <mergeCell ref="A4:AA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CONSOLIDADO 2018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2018-03-23T14:33:18Z</cp:lastPrinted>
  <dcterms:created xsi:type="dcterms:W3CDTF">2017-05-30T19:12:35Z</dcterms:created>
  <dcterms:modified xsi:type="dcterms:W3CDTF">2018-03-23T16:48:21Z</dcterms:modified>
</cp:coreProperties>
</file>